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2\"/>
    </mc:Choice>
  </mc:AlternateContent>
  <xr:revisionPtr revIDLastSave="0" documentId="13_ncr:1_{7E9A6E7C-8E8A-4B71-97DA-172FBD06AAA9}" xr6:coauthVersionLast="47" xr6:coauthVersionMax="47" xr10:uidLastSave="{00000000-0000-0000-0000-000000000000}"/>
  <bookViews>
    <workbookView xWindow="1560" yWindow="1560" windowWidth="21600" windowHeight="11145" xr2:uid="{00000000-000D-0000-FFFF-FFFF00000000}"/>
  </bookViews>
  <sheets>
    <sheet name="Angabe" sheetId="1" r:id="rId1"/>
    <sheet name="Lösung" sheetId="4" r:id="rId2"/>
    <sheet name="Alternative_Wenn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" i="5" l="1"/>
  <c r="I7" i="5"/>
  <c r="I5" i="5"/>
  <c r="I3" i="5"/>
  <c r="J3" i="5" s="1"/>
  <c r="I4" i="5"/>
  <c r="J4" i="5" s="1"/>
  <c r="I2" i="5"/>
  <c r="J2" i="5" s="1"/>
  <c r="J7" i="5"/>
  <c r="D7" i="5"/>
  <c r="F7" i="5" s="1"/>
  <c r="J6" i="5"/>
  <c r="D6" i="5"/>
  <c r="F6" i="5" s="1"/>
  <c r="D5" i="5"/>
  <c r="F5" i="5" s="1"/>
  <c r="D4" i="5"/>
  <c r="F4" i="5" s="1"/>
  <c r="D3" i="5"/>
  <c r="F3" i="5" s="1"/>
  <c r="D2" i="5"/>
  <c r="F2" i="5" s="1"/>
  <c r="J5" i="5" l="1"/>
  <c r="G7" i="4" l="1"/>
  <c r="H7" i="4" s="1"/>
  <c r="D7" i="4"/>
  <c r="F7" i="4" s="1"/>
  <c r="G6" i="4" l="1"/>
  <c r="H6" i="4" s="1"/>
  <c r="D6" i="4"/>
  <c r="F6" i="4" s="1"/>
  <c r="D5" i="4"/>
  <c r="F5" i="4" s="1"/>
  <c r="G4" i="4"/>
  <c r="H4" i="4" s="1"/>
  <c r="D4" i="4"/>
  <c r="F4" i="4" s="1"/>
  <c r="G3" i="4"/>
  <c r="H3" i="4" s="1"/>
  <c r="D3" i="4"/>
  <c r="F3" i="4" s="1"/>
  <c r="G2" i="4"/>
  <c r="H2" i="4" s="1"/>
  <c r="D2" i="4"/>
  <c r="F2" i="4" s="1"/>
  <c r="G5" i="4" l="1"/>
  <c r="H5" i="4" s="1"/>
</calcChain>
</file>

<file path=xl/sharedStrings.xml><?xml version="1.0" encoding="utf-8"?>
<sst xmlns="http://schemas.openxmlformats.org/spreadsheetml/2006/main" count="68" uniqueCount="26">
  <si>
    <t>Mwst</t>
  </si>
  <si>
    <t>Blatt</t>
  </si>
  <si>
    <t>Preis pro Blatt</t>
  </si>
  <si>
    <t>Bez</t>
  </si>
  <si>
    <t>Nr</t>
  </si>
  <si>
    <t>ColorCopy</t>
  </si>
  <si>
    <t>hpColorLaser</t>
  </si>
  <si>
    <t>Plano</t>
  </si>
  <si>
    <t>Brunnen</t>
  </si>
  <si>
    <t>Gesamtbestellwert</t>
  </si>
  <si>
    <t>Frachtpauschale</t>
  </si>
  <si>
    <t>Versicherung</t>
  </si>
  <si>
    <t>hpprofInkjet</t>
  </si>
  <si>
    <t>BruttoPreis</t>
  </si>
  <si>
    <t>NettoPreis</t>
  </si>
  <si>
    <t>ohne Fracht und Versicherung rechnen!</t>
  </si>
  <si>
    <t>greenpaper</t>
  </si>
  <si>
    <t>Gesamtbestellwert 
inkl Frachtpauschale und Versicherung</t>
  </si>
  <si>
    <t>Preis pro Blatt 
inkl fracht u Vers</t>
  </si>
  <si>
    <t>BruttoPreis pro Blatt</t>
  </si>
  <si>
    <t>Frachtpauschale - NETTO</t>
  </si>
  <si>
    <t>Versicherung (wird ohne MWST gerechnet)</t>
  </si>
  <si>
    <t>Fracht?</t>
  </si>
  <si>
    <t>Vesicherung?</t>
  </si>
  <si>
    <t>j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</si>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</sst>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&quot;€&quot;\ * #,##0.000_-;\-&quot;€&quot;\ * #,##0.000_-;_-&quot;€&quot;\ * &quot;-&quot;??_-;_-@_-"/>
    <numFmt numFmtId="165" formatCode="0000\-00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9" fontId="0" fillId="0" borderId="0" xfId="0" applyNumberFormat="1"/>
    <xf numFmtId="164" fontId="0" fillId="0" borderId="0" xfId="1" applyNumberFormat="1" applyFont="1"/>
    <xf numFmtId="0" fontId="0" fillId="0" borderId="0" xfId="0" applyBorder="1"/>
    <xf numFmtId="43" fontId="2" fillId="0" borderId="0" xfId="0" applyNumberFormat="1" applyFont="1" applyBorder="1" applyAlignment="1">
      <alignment horizontal="right" vertical="top" wrapText="1"/>
    </xf>
    <xf numFmtId="165" fontId="0" fillId="0" borderId="0" xfId="0" applyNumberFormat="1"/>
    <xf numFmtId="0" fontId="2" fillId="0" borderId="0" xfId="0" applyFont="1"/>
    <xf numFmtId="1" fontId="0" fillId="0" borderId="0" xfId="1" applyNumberFormat="1" applyFont="1"/>
    <xf numFmtId="1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1" applyNumberFormat="1" applyFont="1"/>
    <xf numFmtId="165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8</xdr:row>
      <xdr:rowOff>152400</xdr:rowOff>
    </xdr:from>
    <xdr:to>
      <xdr:col>8</xdr:col>
      <xdr:colOff>704850</xdr:colOff>
      <xdr:row>14</xdr:row>
      <xdr:rowOff>95250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2900" y="1771650"/>
          <a:ext cx="6734175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Ergänzen</a:t>
          </a:r>
          <a:r>
            <a:rPr lang="de-AT" sz="1100" baseline="0"/>
            <a:t> Sie die fehlenden Formeln!</a:t>
          </a:r>
        </a:p>
        <a:p>
          <a:r>
            <a:rPr lang="de-AT" sz="1100" baseline="0"/>
            <a:t>Beachten Sie, dass die Frachtpauschale noch ohne MWST angegeben ist, aber mit MWST gerechnet wird, während die Versicherung  ohne MwSt gerechnet wird.</a:t>
          </a:r>
        </a:p>
        <a:p>
          <a:r>
            <a:rPr lang="de-AT" sz="1100"/>
            <a:t>Formatieren Sie obere Tabelle so, dass sie untenstehender</a:t>
          </a:r>
          <a:r>
            <a:rPr lang="de-AT" sz="1100" baseline="0"/>
            <a:t> Abbildung entspricht.</a:t>
          </a:r>
          <a:endParaRPr lang="de-AT" sz="1100"/>
        </a:p>
      </xdr:txBody>
    </xdr:sp>
    <xdr:clientData/>
  </xdr:twoCellAnchor>
  <xdr:twoCellAnchor editAs="oneCell">
    <xdr:from>
      <xdr:col>0</xdr:col>
      <xdr:colOff>133350</xdr:colOff>
      <xdr:row>16</xdr:row>
      <xdr:rowOff>8515</xdr:rowOff>
    </xdr:from>
    <xdr:to>
      <xdr:col>10</xdr:col>
      <xdr:colOff>380377</xdr:colOff>
      <xdr:row>24</xdr:row>
      <xdr:rowOff>48445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3350" y="2923165"/>
          <a:ext cx="7809877" cy="1335330"/>
        </a:xfrm>
        <a:prstGeom prst="rect">
          <a:avLst/>
        </a:prstGeom>
        <a:ln w="38100">
          <a:solidFill>
            <a:schemeClr val="tx2">
              <a:lumMod val="60000"/>
              <a:lumOff val="40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workbookViewId="0">
      <selection activeCell="H7" sqref="H7"/>
    </sheetView>
  </sheetViews>
  <sheetFormatPr baseColWidth="10" defaultRowHeight="12.75" x14ac:dyDescent="0.2"/>
  <cols>
    <col min="3" max="4" width="9.7109375" bestFit="1" customWidth="1"/>
    <col min="5" max="5" width="4.85546875" bestFit="1" customWidth="1"/>
    <col min="6" max="6" width="12.85546875" bestFit="1" customWidth="1"/>
    <col min="7" max="7" width="19" customWidth="1"/>
    <col min="8" max="8" width="16.5703125" customWidth="1"/>
    <col min="10" max="10" width="6.42578125" customWidth="1"/>
    <col min="11" max="11" width="37.140625" bestFit="1" customWidth="1"/>
    <col min="12" max="12" width="4.7109375" bestFit="1" customWidth="1"/>
  </cols>
  <sheetData>
    <row r="1" spans="1:14" ht="38.25" x14ac:dyDescent="0.2">
      <c r="A1" s="5" t="s">
        <v>4</v>
      </c>
      <c r="B1" t="s">
        <v>3</v>
      </c>
      <c r="C1" s="9" t="s">
        <v>14</v>
      </c>
      <c r="D1" s="9" t="s">
        <v>13</v>
      </c>
      <c r="E1" t="s">
        <v>1</v>
      </c>
      <c r="F1" s="9" t="s">
        <v>19</v>
      </c>
      <c r="G1" s="10" t="s">
        <v>17</v>
      </c>
      <c r="H1" s="10" t="s">
        <v>18</v>
      </c>
      <c r="K1" t="s">
        <v>0</v>
      </c>
      <c r="L1" s="1">
        <v>0.2</v>
      </c>
    </row>
    <row r="2" spans="1:14" x14ac:dyDescent="0.2">
      <c r="A2" s="8">
        <v>234578</v>
      </c>
      <c r="B2" t="s">
        <v>5</v>
      </c>
      <c r="C2">
        <v>13.99</v>
      </c>
      <c r="D2" s="8"/>
      <c r="E2">
        <v>500</v>
      </c>
      <c r="F2" s="7"/>
      <c r="G2" s="7"/>
      <c r="H2" s="7"/>
      <c r="K2" s="9" t="s">
        <v>20</v>
      </c>
      <c r="L2">
        <v>2.95</v>
      </c>
    </row>
    <row r="3" spans="1:14" x14ac:dyDescent="0.2">
      <c r="A3" s="8">
        <v>846913</v>
      </c>
      <c r="B3" t="s">
        <v>6</v>
      </c>
      <c r="C3">
        <v>5.99</v>
      </c>
      <c r="D3" s="8"/>
      <c r="E3">
        <v>250</v>
      </c>
      <c r="F3" s="7"/>
      <c r="G3" s="7"/>
      <c r="H3" s="7"/>
      <c r="K3" s="9" t="s">
        <v>21</v>
      </c>
      <c r="L3">
        <v>1.44</v>
      </c>
    </row>
    <row r="4" spans="1:14" x14ac:dyDescent="0.2">
      <c r="A4" s="8">
        <v>24789</v>
      </c>
      <c r="B4" t="s">
        <v>7</v>
      </c>
      <c r="C4">
        <v>5.99</v>
      </c>
      <c r="D4" s="8"/>
      <c r="E4">
        <v>250</v>
      </c>
      <c r="F4" s="7"/>
      <c r="G4" s="7"/>
      <c r="H4" s="7"/>
    </row>
    <row r="5" spans="1:14" x14ac:dyDescent="0.2">
      <c r="A5" s="8">
        <v>12345</v>
      </c>
      <c r="B5" t="s">
        <v>8</v>
      </c>
      <c r="C5">
        <v>1.66</v>
      </c>
      <c r="D5" s="8"/>
      <c r="E5">
        <v>35</v>
      </c>
      <c r="F5" s="7"/>
      <c r="G5" s="7"/>
      <c r="H5" s="7"/>
      <c r="I5" s="6" t="s">
        <v>15</v>
      </c>
    </row>
    <row r="6" spans="1:14" x14ac:dyDescent="0.2">
      <c r="A6" s="8">
        <v>2368</v>
      </c>
      <c r="B6" t="s">
        <v>12</v>
      </c>
      <c r="C6">
        <v>22.49</v>
      </c>
      <c r="D6" s="8"/>
      <c r="E6">
        <v>200</v>
      </c>
      <c r="F6" s="7"/>
      <c r="G6" s="7"/>
      <c r="H6" s="7"/>
    </row>
    <row r="7" spans="1:14" x14ac:dyDescent="0.2">
      <c r="A7" s="8">
        <v>9876</v>
      </c>
      <c r="B7" s="9" t="s">
        <v>16</v>
      </c>
      <c r="C7">
        <v>29.9</v>
      </c>
      <c r="E7">
        <v>1000</v>
      </c>
    </row>
    <row r="11" spans="1:14" x14ac:dyDescent="0.2">
      <c r="I11" s="3"/>
      <c r="J11" s="3"/>
      <c r="K11" s="3"/>
      <c r="L11" s="3"/>
      <c r="M11" s="3"/>
      <c r="N11" s="3"/>
    </row>
    <row r="12" spans="1:14" x14ac:dyDescent="0.2">
      <c r="I12" s="4"/>
      <c r="J12" s="4"/>
      <c r="K12" s="3"/>
      <c r="L12" s="3"/>
      <c r="M12" s="3"/>
      <c r="N12" s="3"/>
    </row>
    <row r="13" spans="1:14" x14ac:dyDescent="0.2">
      <c r="I13" s="4"/>
      <c r="J13" s="4"/>
      <c r="K13" s="3"/>
      <c r="L13" s="3"/>
      <c r="M13" s="3"/>
      <c r="N13" s="3"/>
    </row>
    <row r="14" spans="1:14" x14ac:dyDescent="0.2">
      <c r="I14" s="4"/>
      <c r="J14" s="4"/>
      <c r="K14" s="3"/>
      <c r="L14" s="3"/>
      <c r="M14" s="3"/>
      <c r="N14" s="3"/>
    </row>
    <row r="15" spans="1:14" x14ac:dyDescent="0.2">
      <c r="I15" s="4"/>
      <c r="J15" s="4"/>
      <c r="K15" s="3"/>
      <c r="L15" s="3"/>
      <c r="M15" s="3"/>
      <c r="N15" s="3"/>
    </row>
    <row r="16" spans="1:14" x14ac:dyDescent="0.2">
      <c r="I16" s="3"/>
      <c r="J16" s="3"/>
      <c r="K16" s="3"/>
      <c r="L16" s="3"/>
      <c r="M16" s="3"/>
      <c r="N16" s="3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workbookViewId="0">
      <selection activeCell="P19" sqref="P19"/>
    </sheetView>
  </sheetViews>
  <sheetFormatPr baseColWidth="10" defaultRowHeight="12.75" x14ac:dyDescent="0.2"/>
  <cols>
    <col min="1" max="1" width="7.5703125" bestFit="1" customWidth="1"/>
    <col min="2" max="2" width="11.85546875" bestFit="1" customWidth="1"/>
    <col min="3" max="3" width="10.28515625" bestFit="1" customWidth="1"/>
    <col min="4" max="4" width="11" bestFit="1" customWidth="1"/>
    <col min="5" max="5" width="5.140625" bestFit="1" customWidth="1"/>
    <col min="6" max="6" width="13.85546875" bestFit="1" customWidth="1"/>
    <col min="7" max="7" width="18" bestFit="1" customWidth="1"/>
    <col min="8" max="8" width="13.85546875" bestFit="1" customWidth="1"/>
    <col min="9" max="9" width="35.140625" customWidth="1"/>
    <col min="10" max="10" width="2.42578125" customWidth="1"/>
    <col min="11" max="11" width="14.7109375" bestFit="1" customWidth="1"/>
    <col min="12" max="12" width="4.7109375" bestFit="1" customWidth="1"/>
  </cols>
  <sheetData>
    <row r="1" spans="1:14" x14ac:dyDescent="0.2">
      <c r="A1" s="12" t="s">
        <v>4</v>
      </c>
      <c r="B1" s="13" t="s">
        <v>3</v>
      </c>
      <c r="C1" s="13" t="s">
        <v>14</v>
      </c>
      <c r="D1" s="13" t="s">
        <v>13</v>
      </c>
      <c r="E1" s="13" t="s">
        <v>1</v>
      </c>
      <c r="F1" s="13" t="s">
        <v>2</v>
      </c>
      <c r="G1" s="13" t="s">
        <v>9</v>
      </c>
      <c r="H1" s="13" t="s">
        <v>2</v>
      </c>
      <c r="K1" t="s">
        <v>0</v>
      </c>
      <c r="L1" s="1">
        <v>0.2</v>
      </c>
    </row>
    <row r="2" spans="1:14" x14ac:dyDescent="0.2">
      <c r="A2" s="5">
        <v>234578</v>
      </c>
      <c r="B2" t="s">
        <v>5</v>
      </c>
      <c r="C2">
        <v>13.99</v>
      </c>
      <c r="D2">
        <f t="shared" ref="D2:D7" si="0">C2*(1+$L$1)</f>
        <v>16.788</v>
      </c>
      <c r="E2">
        <v>500</v>
      </c>
      <c r="F2" s="2">
        <f t="shared" ref="F2:F7" si="1">D2/E2</f>
        <v>3.3576000000000002E-2</v>
      </c>
      <c r="G2" s="2">
        <f>(C2+$L$2)*(1+$L$1)+$L$3</f>
        <v>21.768000000000001</v>
      </c>
      <c r="H2" s="2">
        <f t="shared" ref="H2:H7" si="2">G2/E2</f>
        <v>4.3535999999999998E-2</v>
      </c>
      <c r="K2" t="s">
        <v>10</v>
      </c>
      <c r="L2">
        <v>2.95</v>
      </c>
    </row>
    <row r="3" spans="1:14" x14ac:dyDescent="0.2">
      <c r="A3" s="5">
        <v>846913</v>
      </c>
      <c r="B3" t="s">
        <v>6</v>
      </c>
      <c r="C3">
        <v>5.99</v>
      </c>
      <c r="D3">
        <f t="shared" si="0"/>
        <v>7.1879999999999997</v>
      </c>
      <c r="E3">
        <v>250</v>
      </c>
      <c r="F3" s="2">
        <f t="shared" si="1"/>
        <v>2.8752E-2</v>
      </c>
      <c r="G3" s="2">
        <f>(C3+$L$2)*(1+$L$1)+$L$3</f>
        <v>12.168000000000001</v>
      </c>
      <c r="H3" s="2">
        <f t="shared" si="2"/>
        <v>4.8672000000000007E-2</v>
      </c>
      <c r="K3" t="s">
        <v>11</v>
      </c>
      <c r="L3">
        <v>1.44</v>
      </c>
    </row>
    <row r="4" spans="1:14" x14ac:dyDescent="0.2">
      <c r="A4" s="5">
        <v>24789</v>
      </c>
      <c r="B4" t="s">
        <v>7</v>
      </c>
      <c r="C4">
        <v>5.99</v>
      </c>
      <c r="D4">
        <f t="shared" si="0"/>
        <v>7.1879999999999997</v>
      </c>
      <c r="E4">
        <v>250</v>
      </c>
      <c r="F4" s="2">
        <f t="shared" si="1"/>
        <v>2.8752E-2</v>
      </c>
      <c r="G4" s="2">
        <f>(C4+$L$2)*(1+$L$1)+$L$3</f>
        <v>12.168000000000001</v>
      </c>
      <c r="H4" s="2">
        <f t="shared" si="2"/>
        <v>4.8672000000000007E-2</v>
      </c>
    </row>
    <row r="5" spans="1:14" x14ac:dyDescent="0.2">
      <c r="A5" s="5">
        <v>0</v>
      </c>
      <c r="B5" t="s">
        <v>8</v>
      </c>
      <c r="C5">
        <v>1.66</v>
      </c>
      <c r="D5">
        <f t="shared" si="0"/>
        <v>1.9919999999999998</v>
      </c>
      <c r="E5">
        <v>35</v>
      </c>
      <c r="F5" s="2">
        <f t="shared" si="1"/>
        <v>5.6914285714285709E-2</v>
      </c>
      <c r="G5" s="2">
        <f>D5</f>
        <v>1.9919999999999998</v>
      </c>
      <c r="H5" s="2">
        <f t="shared" si="2"/>
        <v>5.6914285714285709E-2</v>
      </c>
      <c r="I5" s="6" t="s">
        <v>15</v>
      </c>
    </row>
    <row r="6" spans="1:14" x14ac:dyDescent="0.2">
      <c r="A6" s="5">
        <v>2368</v>
      </c>
      <c r="B6" t="s">
        <v>12</v>
      </c>
      <c r="C6">
        <v>22.49</v>
      </c>
      <c r="D6">
        <f t="shared" si="0"/>
        <v>26.987999999999996</v>
      </c>
      <c r="E6">
        <v>200</v>
      </c>
      <c r="F6" s="2">
        <f t="shared" si="1"/>
        <v>0.13493999999999998</v>
      </c>
      <c r="G6" s="2">
        <f>(C6+$L$2)*(1+$L$1)+$L$3</f>
        <v>31.967999999999996</v>
      </c>
      <c r="H6" s="2">
        <f t="shared" si="2"/>
        <v>0.15983999999999998</v>
      </c>
    </row>
    <row r="7" spans="1:14" x14ac:dyDescent="0.2">
      <c r="A7" s="5">
        <v>9876</v>
      </c>
      <c r="B7" s="9" t="s">
        <v>16</v>
      </c>
      <c r="C7">
        <v>29.9</v>
      </c>
      <c r="D7">
        <f t="shared" si="0"/>
        <v>35.879999999999995</v>
      </c>
      <c r="E7">
        <v>1000</v>
      </c>
      <c r="F7" s="2">
        <f t="shared" si="1"/>
        <v>3.5879999999999995E-2</v>
      </c>
      <c r="G7" s="2">
        <f>(C7+$L$2)*(1+$L$1)+$L$3</f>
        <v>40.86</v>
      </c>
      <c r="H7" s="2">
        <f t="shared" si="2"/>
        <v>4.086E-2</v>
      </c>
    </row>
    <row r="11" spans="1:14" x14ac:dyDescent="0.2">
      <c r="I11" s="3"/>
      <c r="J11" s="3"/>
      <c r="K11" s="3"/>
      <c r="L11" s="3"/>
      <c r="M11" s="3"/>
      <c r="N11" s="3"/>
    </row>
    <row r="12" spans="1:14" x14ac:dyDescent="0.2">
      <c r="I12" s="4"/>
      <c r="J12" s="4"/>
      <c r="K12" s="3"/>
      <c r="L12" s="3"/>
      <c r="M12" s="3"/>
      <c r="N12" s="3"/>
    </row>
    <row r="13" spans="1:14" x14ac:dyDescent="0.2">
      <c r="I13" s="4"/>
      <c r="J13" s="4"/>
      <c r="K13" s="3"/>
      <c r="L13" s="3"/>
      <c r="M13" s="3"/>
      <c r="N13" s="3"/>
    </row>
    <row r="14" spans="1:14" x14ac:dyDescent="0.2">
      <c r="I14" s="4"/>
      <c r="J14" s="4"/>
      <c r="K14" s="3"/>
      <c r="L14" s="3"/>
      <c r="M14" s="3"/>
      <c r="N14" s="3"/>
    </row>
    <row r="15" spans="1:14" x14ac:dyDescent="0.2">
      <c r="I15" s="4"/>
      <c r="J15" s="4"/>
      <c r="K15" s="3"/>
      <c r="L15" s="3"/>
      <c r="M15" s="3"/>
      <c r="N15" s="3"/>
    </row>
    <row r="16" spans="1:14" x14ac:dyDescent="0.2">
      <c r="I16" s="3"/>
      <c r="J16" s="3"/>
      <c r="K16" s="3"/>
      <c r="L16" s="3"/>
      <c r="M16" s="3"/>
      <c r="N16" s="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6"/>
  <sheetViews>
    <sheetView workbookViewId="0">
      <selection activeCell="I13" sqref="I13"/>
    </sheetView>
  </sheetViews>
  <sheetFormatPr baseColWidth="10" defaultRowHeight="12.75" x14ac:dyDescent="0.2"/>
  <cols>
    <col min="3" max="3" width="6" bestFit="1" customWidth="1"/>
    <col min="4" max="4" width="9.7109375" bestFit="1" customWidth="1"/>
    <col min="5" max="5" width="4.85546875" bestFit="1" customWidth="1"/>
    <col min="6" max="6" width="12.85546875" bestFit="1" customWidth="1"/>
    <col min="7" max="7" width="7.28515625" bestFit="1" customWidth="1"/>
    <col min="8" max="8" width="12.28515625" bestFit="1" customWidth="1"/>
    <col min="9" max="10" width="16.5703125" customWidth="1"/>
    <col min="12" max="12" width="6.42578125" customWidth="1"/>
    <col min="13" max="13" width="14.7109375" bestFit="1" customWidth="1"/>
    <col min="14" max="14" width="4.7109375" bestFit="1" customWidth="1"/>
  </cols>
  <sheetData>
    <row r="1" spans="1:16" x14ac:dyDescent="0.2">
      <c r="A1" s="5" t="s">
        <v>4</v>
      </c>
      <c r="B1" t="s">
        <v>3</v>
      </c>
      <c r="C1" s="9" t="s">
        <v>14</v>
      </c>
      <c r="D1" s="9" t="s">
        <v>13</v>
      </c>
      <c r="E1" t="s">
        <v>1</v>
      </c>
      <c r="F1" t="s">
        <v>2</v>
      </c>
      <c r="G1" s="9" t="s">
        <v>22</v>
      </c>
      <c r="H1" s="9" t="s">
        <v>23</v>
      </c>
      <c r="I1" t="s">
        <v>9</v>
      </c>
      <c r="J1" t="s">
        <v>2</v>
      </c>
      <c r="M1" t="s">
        <v>0</v>
      </c>
      <c r="N1" s="1">
        <v>0.2</v>
      </c>
    </row>
    <row r="2" spans="1:16" x14ac:dyDescent="0.2">
      <c r="A2" s="5">
        <v>234578</v>
      </c>
      <c r="B2" t="s">
        <v>5</v>
      </c>
      <c r="C2">
        <v>13.99</v>
      </c>
      <c r="D2">
        <f t="shared" ref="D2:D7" si="0">C2*(1+$N$1)</f>
        <v>16.788</v>
      </c>
      <c r="E2">
        <v>500</v>
      </c>
      <c r="F2" s="2">
        <f t="shared" ref="F2:F7" si="1">D2/E2</f>
        <v>3.3576000000000002E-2</v>
      </c>
      <c r="G2" s="11" t="s">
        <v>24</v>
      </c>
      <c r="H2" s="11" t="s">
        <v>24</v>
      </c>
      <c r="I2" s="2">
        <f>C2*(1+$N$1)+ IF(G2="j", $N$2*(1+$N$1),) + IF(H2="j",$N$3,)</f>
        <v>21.768000000000001</v>
      </c>
      <c r="J2" s="2">
        <f t="shared" ref="J2:J7" si="2">I2/E2</f>
        <v>4.3535999999999998E-2</v>
      </c>
      <c r="M2" t="s">
        <v>10</v>
      </c>
      <c r="N2">
        <v>2.95</v>
      </c>
    </row>
    <row r="3" spans="1:16" x14ac:dyDescent="0.2">
      <c r="A3" s="5">
        <v>846913</v>
      </c>
      <c r="B3" t="s">
        <v>6</v>
      </c>
      <c r="C3">
        <v>5.99</v>
      </c>
      <c r="D3">
        <f t="shared" si="0"/>
        <v>7.1879999999999997</v>
      </c>
      <c r="E3">
        <v>250</v>
      </c>
      <c r="F3" s="2">
        <f t="shared" si="1"/>
        <v>2.8752E-2</v>
      </c>
      <c r="G3" s="11" t="s">
        <v>24</v>
      </c>
      <c r="H3" s="11" t="s">
        <v>24</v>
      </c>
      <c r="I3" s="2">
        <f t="shared" ref="I3:I4" si="3">C3*(1+$N$1)+ IF(G3="j", $N$2*(1+$N$1),) + IF(H3="j",$N$3,)</f>
        <v>12.167999999999999</v>
      </c>
      <c r="J3" s="2">
        <f t="shared" si="2"/>
        <v>4.8672E-2</v>
      </c>
      <c r="M3" t="s">
        <v>11</v>
      </c>
      <c r="N3">
        <v>1.44</v>
      </c>
    </row>
    <row r="4" spans="1:16" x14ac:dyDescent="0.2">
      <c r="A4" s="5">
        <v>24789</v>
      </c>
      <c r="B4" t="s">
        <v>7</v>
      </c>
      <c r="C4">
        <v>5.99</v>
      </c>
      <c r="D4">
        <f t="shared" si="0"/>
        <v>7.1879999999999997</v>
      </c>
      <c r="E4">
        <v>250</v>
      </c>
      <c r="F4" s="2">
        <f t="shared" si="1"/>
        <v>2.8752E-2</v>
      </c>
      <c r="G4" s="11" t="s">
        <v>24</v>
      </c>
      <c r="H4" s="11" t="s">
        <v>24</v>
      </c>
      <c r="I4" s="2">
        <f t="shared" si="3"/>
        <v>12.167999999999999</v>
      </c>
      <c r="J4" s="2">
        <f t="shared" si="2"/>
        <v>4.8672E-2</v>
      </c>
    </row>
    <row r="5" spans="1:16" x14ac:dyDescent="0.2">
      <c r="A5" s="5">
        <v>0</v>
      </c>
      <c r="B5" t="s">
        <v>8</v>
      </c>
      <c r="C5">
        <v>1.66</v>
      </c>
      <c r="D5">
        <f t="shared" si="0"/>
        <v>1.9919999999999998</v>
      </c>
      <c r="E5">
        <v>35</v>
      </c>
      <c r="F5" s="2">
        <f t="shared" si="1"/>
        <v>5.6914285714285709E-2</v>
      </c>
      <c r="G5" s="11" t="s">
        <v>25</v>
      </c>
      <c r="H5" s="11" t="s">
        <v>25</v>
      </c>
      <c r="I5" s="2">
        <f>C5*(1+$N$1)+ IF(G5="j", $N$2*(1+$N$1),) + IF(H5="j",$N$3,)</f>
        <v>1.9919999999999998</v>
      </c>
      <c r="J5" s="2">
        <f t="shared" si="2"/>
        <v>5.6914285714285709E-2</v>
      </c>
      <c r="K5" s="6" t="s">
        <v>15</v>
      </c>
    </row>
    <row r="6" spans="1:16" x14ac:dyDescent="0.2">
      <c r="A6" s="5">
        <v>2368</v>
      </c>
      <c r="B6" t="s">
        <v>12</v>
      </c>
      <c r="C6">
        <v>22.49</v>
      </c>
      <c r="D6">
        <f t="shared" si="0"/>
        <v>26.987999999999996</v>
      </c>
      <c r="E6">
        <v>200</v>
      </c>
      <c r="F6" s="2">
        <f t="shared" si="1"/>
        <v>0.13493999999999998</v>
      </c>
      <c r="G6" s="11" t="s">
        <v>24</v>
      </c>
      <c r="H6" s="11" t="s">
        <v>24</v>
      </c>
      <c r="I6" s="2">
        <f>C6*(1+$N$1)+ IF(G6="j", $N$2*(1+$N$1),) + IF(H6="j",$N$3,)</f>
        <v>31.967999999999996</v>
      </c>
      <c r="J6" s="2">
        <f t="shared" si="2"/>
        <v>0.15983999999999998</v>
      </c>
    </row>
    <row r="7" spans="1:16" x14ac:dyDescent="0.2">
      <c r="A7" s="5">
        <v>9876</v>
      </c>
      <c r="B7" s="9" t="s">
        <v>16</v>
      </c>
      <c r="C7">
        <v>29.9</v>
      </c>
      <c r="D7">
        <f t="shared" si="0"/>
        <v>35.879999999999995</v>
      </c>
      <c r="E7">
        <v>1000</v>
      </c>
      <c r="F7" s="2">
        <f t="shared" si="1"/>
        <v>3.5879999999999995E-2</v>
      </c>
      <c r="G7" s="11" t="s">
        <v>24</v>
      </c>
      <c r="H7" s="11" t="s">
        <v>24</v>
      </c>
      <c r="I7" s="2">
        <f t="shared" ref="I7" si="4">C7*(1+$N$1)+ IF(G7="j", $N$2*(1+$N$1),) + IF(H7="j",$N$3,)</f>
        <v>40.859999999999992</v>
      </c>
      <c r="J7" s="2">
        <f t="shared" si="2"/>
        <v>4.0859999999999994E-2</v>
      </c>
    </row>
    <row r="11" spans="1:16" x14ac:dyDescent="0.2">
      <c r="K11" s="3"/>
      <c r="L11" s="3"/>
      <c r="M11" s="3"/>
      <c r="N11" s="3"/>
      <c r="O11" s="3"/>
      <c r="P11" s="3"/>
    </row>
    <row r="12" spans="1:16" x14ac:dyDescent="0.2">
      <c r="K12" s="4"/>
      <c r="L12" s="4"/>
      <c r="M12" s="3"/>
      <c r="N12" s="3"/>
      <c r="O12" s="3"/>
      <c r="P12" s="3"/>
    </row>
    <row r="13" spans="1:16" x14ac:dyDescent="0.2">
      <c r="K13" s="4"/>
      <c r="L13" s="4"/>
      <c r="M13" s="3"/>
      <c r="N13" s="3"/>
      <c r="O13" s="3"/>
      <c r="P13" s="3"/>
    </row>
    <row r="14" spans="1:16" x14ac:dyDescent="0.2">
      <c r="K14" s="4"/>
      <c r="L14" s="4"/>
      <c r="M14" s="3"/>
      <c r="N14" s="3"/>
      <c r="O14" s="3"/>
      <c r="P14" s="3"/>
    </row>
    <row r="15" spans="1:16" x14ac:dyDescent="0.2">
      <c r="K15" s="4"/>
      <c r="L15" s="4"/>
      <c r="M15" s="3"/>
      <c r="N15" s="3"/>
      <c r="O15" s="3"/>
      <c r="P15" s="3"/>
    </row>
    <row r="16" spans="1:16" x14ac:dyDescent="0.2">
      <c r="K16" s="3"/>
      <c r="L16" s="3"/>
      <c r="M16" s="3"/>
      <c r="N16" s="3"/>
      <c r="O16" s="3"/>
      <c r="P16" s="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Angabe</vt:lpstr>
      <vt:lpstr>Lösung</vt:lpstr>
      <vt:lpstr>Alternative_Wenn</vt:lpstr>
    </vt:vector>
  </TitlesOfParts>
  <Company>Steinert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2006-12-11T21:11:49Z</dcterms:created>
  <dcterms:modified xsi:type="dcterms:W3CDTF">2022-03-16T13:35:55Z</dcterms:modified>
</cp:coreProperties>
</file>